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ЛОТ!$A$1:$T$12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" i="2" l="1"/>
  <c r="A10" i="2" l="1"/>
  <c r="A11" i="2" s="1"/>
</calcChain>
</file>

<file path=xl/sharedStrings.xml><?xml version="1.0" encoding="utf-8"?>
<sst xmlns="http://schemas.openxmlformats.org/spreadsheetml/2006/main" count="67" uniqueCount="23">
  <si>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</si>
  <si>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</si>
  <si>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</si>
  <si>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</si>
  <si>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Крепление подкоса, У 1 (27.0002)</t>
  </si>
  <si>
    <t>Кронштейн, РА 2 (3.407.1-143.8)</t>
  </si>
  <si>
    <t>шт.</t>
  </si>
  <si>
    <t>Ед. 
изм.</t>
  </si>
  <si>
    <t>Кронштейн, РА 1 (3.407.1-143.8)</t>
  </si>
  <si>
    <t>Заземляющий проводник (2м) , ЗП-21 (25.0001)</t>
  </si>
  <si>
    <t>Приложение №1.5</t>
  </si>
  <si>
    <t xml:space="preserve">1.5. 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</si>
  <si>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ИТОГО:</t>
  </si>
  <si>
    <t>Изолятор проходной, ИП-10/630-7,5 УХЛ-2 
ГОСТ 20454-85</t>
  </si>
  <si>
    <t>Изолятор проходной овальный фланец, 
ИПУ-10/630-7.5 УХЛ1 ГОСТ 20454-85</t>
  </si>
  <si>
    <t>Технические 
характеристики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</si>
  <si>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овальный             
Длина пути утечки, не менее - 30 см</t>
  </si>
  <si>
    <t xml:space="preserve">
</t>
  </si>
  <si>
    <t>Изолятор проходной, ИПТ-10/630 А01</t>
  </si>
  <si>
    <t>Изолятор проходной, ИПТ-10/1000 А01</t>
  </si>
  <si>
    <t xml:space="preserve">Изолятор проходной трансформаторный (фарфор):
Климатическое исполнение: А01
Номинальное напряжение 10 кВ
Номинальный ток 630 А </t>
  </si>
  <si>
    <t xml:space="preserve">Изолятор проходной трансформаторный (фарфор):
Климатическое исполнение: А01
Номинальное напряжение 10 кВ
Номинальный ток 1000 А </t>
  </si>
  <si>
    <t>Изолятор проходной (фарфор):
Климатическое исполнение: УХЛ-2
Номинальное напряжение 10 кВ
Номинальный ток 630 А
Испытательное напряжение грозового импульса 80 кВ
Минимальная разрушающая сила на изгиб 7,5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</si>
</sst>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/>
      <top style="thin">
        <color indexed="28"/>
      </top>
      <bottom/>
      <diagonal/>
    </border>
    <border>
      <left style="thin">
        <color indexed="28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4" fontId="11" fillId="0" borderId="0" xfId="1" applyNumberFormat="1" applyFont="1" applyBorder="1" applyAlignment="1">
      <alignment horizontal="right" vertical="top"/>
    </xf>
    <xf numFmtId="165" fontId="0" fillId="0" borderId="0" xfId="0" applyNumberFormat="1" applyBorder="1"/>
    <xf numFmtId="3" fontId="7" fillId="0" borderId="13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 vertical="center"/>
    </xf>
    <xf numFmtId="3" fontId="12" fillId="0" borderId="21" xfId="0" applyNumberFormat="1" applyFont="1" applyBorder="1" applyAlignment="1">
      <alignment horizontal="center" vertical="top"/>
    </xf>
    <xf numFmtId="0" fontId="0" fillId="0" borderId="0" xfId="0" applyBorder="1"/>
    <xf numFmtId="164" fontId="11" fillId="0" borderId="22" xfId="1" applyNumberFormat="1" applyFont="1" applyBorder="1" applyAlignment="1">
      <alignment horizontal="right" vertical="top"/>
    </xf>
    <xf numFmtId="1" fontId="5" fillId="0" borderId="14" xfId="0" applyNumberFormat="1" applyFont="1" applyBorder="1" applyAlignment="1">
      <alignment horizontal="center"/>
    </xf>
    <xf numFmtId="0" fontId="0" fillId="0" borderId="14" xfId="0" applyBorder="1" applyAlignment="1"/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/>
    <xf numFmtId="0" fontId="0" fillId="0" borderId="10" xfId="0" applyBorder="1" applyAlignment="1"/>
    <xf numFmtId="0" fontId="13" fillId="0" borderId="19" xfId="0" applyFont="1" applyBorder="1" applyAlignment="1">
      <alignment wrapText="1"/>
    </xf>
    <xf numFmtId="0" fontId="13" fillId="0" borderId="20" xfId="0" applyFont="1" applyBorder="1" applyAlignment="1"/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view="pageBreakPreview" zoomScale="85" zoomScaleNormal="85" zoomScaleSheetLayoutView="85" workbookViewId="0">
      <selection activeCell="Z11" sqref="Z11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18.7109375" customWidth="1"/>
    <col min="20" max="20" width="24.42578125" customWidth="1"/>
    <col min="21" max="21" width="29.5703125" customWidth="1"/>
    <col min="23" max="23" width="10.42578125" bestFit="1" customWidth="1"/>
  </cols>
  <sheetData>
    <row r="1" spans="1:23" s="11" customFormat="1" ht="34.5" customHeight="1" x14ac:dyDescent="0.3">
      <c r="B1" s="27" t="s">
        <v>10</v>
      </c>
      <c r="C1" s="28"/>
      <c r="D1" s="28"/>
      <c r="E1" s="28"/>
      <c r="F1" s="28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  <c r="T1" s="30"/>
    </row>
    <row r="2" spans="1:23" x14ac:dyDescent="0.25">
      <c r="B2" s="1"/>
      <c r="C2" s="6"/>
      <c r="D2" s="1"/>
      <c r="E2" s="1"/>
      <c r="F2" s="8"/>
      <c r="G2" s="1"/>
      <c r="H2" s="1"/>
    </row>
    <row r="3" spans="1:23" s="5" customFormat="1" ht="15.75" customHeight="1" x14ac:dyDescent="0.25">
      <c r="A3" s="2"/>
      <c r="B3" s="4"/>
      <c r="C3" s="12"/>
      <c r="D3" s="4"/>
      <c r="E3" s="13"/>
      <c r="F3" s="14"/>
      <c r="G3" s="3"/>
      <c r="H3" s="3"/>
    </row>
    <row r="4" spans="1:23" ht="16.5" thickBot="1" x14ac:dyDescent="0.3">
      <c r="D4" s="25" t="s">
        <v>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23" ht="15" customHeight="1" x14ac:dyDescent="0.25">
      <c r="A5" s="62" t="s">
        <v>0</v>
      </c>
      <c r="B5" s="39"/>
      <c r="C5" s="52" t="s">
        <v>2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39"/>
      <c r="O5" s="52" t="s">
        <v>7</v>
      </c>
      <c r="P5" s="39"/>
      <c r="Q5" s="54" t="s">
        <v>1</v>
      </c>
      <c r="R5" s="39"/>
      <c r="S5" s="38" t="s">
        <v>15</v>
      </c>
      <c r="T5" s="39"/>
    </row>
    <row r="6" spans="1:23" ht="24.75" customHeight="1" x14ac:dyDescent="0.25">
      <c r="A6" s="63"/>
      <c r="B6" s="41"/>
      <c r="C6" s="53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53"/>
      <c r="P6" s="41"/>
      <c r="Q6" s="40"/>
      <c r="R6" s="41"/>
      <c r="S6" s="40"/>
      <c r="T6" s="41"/>
    </row>
    <row r="7" spans="1:23" ht="72" customHeight="1" x14ac:dyDescent="0.25">
      <c r="A7" s="42" t="s">
        <v>11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4"/>
      <c r="T7" s="45"/>
    </row>
    <row r="8" spans="1:23" ht="77.25" customHeight="1" x14ac:dyDescent="0.25">
      <c r="A8" s="55">
        <v>1</v>
      </c>
      <c r="B8" s="56"/>
      <c r="C8" s="57" t="s">
        <v>13</v>
      </c>
      <c r="D8" s="58" t="s">
        <v>9</v>
      </c>
      <c r="E8" s="58" t="s">
        <v>9</v>
      </c>
      <c r="F8" s="58" t="s">
        <v>9</v>
      </c>
      <c r="G8" s="58" t="s">
        <v>9</v>
      </c>
      <c r="H8" s="58" t="s">
        <v>9</v>
      </c>
      <c r="I8" s="58" t="s">
        <v>9</v>
      </c>
      <c r="J8" s="58" t="s">
        <v>9</v>
      </c>
      <c r="K8" s="58" t="s">
        <v>9</v>
      </c>
      <c r="L8" s="58" t="s">
        <v>9</v>
      </c>
      <c r="M8" s="58" t="s">
        <v>9</v>
      </c>
      <c r="N8" s="59" t="s">
        <v>9</v>
      </c>
      <c r="O8" s="60" t="s">
        <v>6</v>
      </c>
      <c r="P8" s="61"/>
      <c r="Q8" s="19">
        <v>46</v>
      </c>
      <c r="R8" s="20">
        <v>6</v>
      </c>
      <c r="S8" s="46" t="s">
        <v>22</v>
      </c>
      <c r="T8" s="47"/>
      <c r="U8" s="64"/>
      <c r="V8" s="16"/>
      <c r="W8" s="17"/>
    </row>
    <row r="9" spans="1:23" ht="50.25" customHeight="1" x14ac:dyDescent="0.25">
      <c r="A9" s="31">
        <v>2</v>
      </c>
      <c r="B9" s="32"/>
      <c r="C9" s="33" t="s">
        <v>19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  <c r="L9" s="34" t="s">
        <v>4</v>
      </c>
      <c r="M9" s="34" t="s">
        <v>4</v>
      </c>
      <c r="N9" s="35" t="s">
        <v>4</v>
      </c>
      <c r="O9" s="36" t="s">
        <v>6</v>
      </c>
      <c r="P9" s="37"/>
      <c r="Q9" s="15">
        <v>5</v>
      </c>
      <c r="R9" s="18">
        <v>3</v>
      </c>
      <c r="S9" s="48" t="s">
        <v>21</v>
      </c>
      <c r="T9" s="49"/>
      <c r="U9" s="64" t="s">
        <v>17</v>
      </c>
      <c r="V9" s="16"/>
      <c r="W9" s="17"/>
    </row>
    <row r="10" spans="1:23" ht="48" customHeight="1" x14ac:dyDescent="0.25">
      <c r="A10" s="31">
        <f>A9+1</f>
        <v>3</v>
      </c>
      <c r="B10" s="32"/>
      <c r="C10" s="33" t="s">
        <v>18</v>
      </c>
      <c r="D10" s="34" t="s">
        <v>5</v>
      </c>
      <c r="E10" s="34" t="s">
        <v>5</v>
      </c>
      <c r="F10" s="34" t="s">
        <v>5</v>
      </c>
      <c r="G10" s="34" t="s">
        <v>5</v>
      </c>
      <c r="H10" s="34" t="s">
        <v>5</v>
      </c>
      <c r="I10" s="34" t="s">
        <v>5</v>
      </c>
      <c r="J10" s="34" t="s">
        <v>5</v>
      </c>
      <c r="K10" s="34" t="s">
        <v>5</v>
      </c>
      <c r="L10" s="34" t="s">
        <v>5</v>
      </c>
      <c r="M10" s="34" t="s">
        <v>5</v>
      </c>
      <c r="N10" s="35" t="s">
        <v>5</v>
      </c>
      <c r="O10" s="36" t="s">
        <v>6</v>
      </c>
      <c r="P10" s="37"/>
      <c r="Q10" s="15">
        <v>15</v>
      </c>
      <c r="R10" s="18">
        <v>6</v>
      </c>
      <c r="S10" s="48" t="s">
        <v>20</v>
      </c>
      <c r="T10" s="49"/>
      <c r="U10" s="64" t="s">
        <v>17</v>
      </c>
      <c r="V10" s="16"/>
      <c r="W10" s="17"/>
    </row>
    <row r="11" spans="1:23" ht="114.75" customHeight="1" x14ac:dyDescent="0.25">
      <c r="A11" s="31">
        <f t="shared" ref="A11" si="0">A10+1</f>
        <v>4</v>
      </c>
      <c r="B11" s="32"/>
      <c r="C11" s="33" t="s">
        <v>14</v>
      </c>
      <c r="D11" s="34" t="s">
        <v>8</v>
      </c>
      <c r="E11" s="34" t="s">
        <v>8</v>
      </c>
      <c r="F11" s="34" t="s">
        <v>8</v>
      </c>
      <c r="G11" s="34" t="s">
        <v>8</v>
      </c>
      <c r="H11" s="34" t="s">
        <v>8</v>
      </c>
      <c r="I11" s="34" t="s">
        <v>8</v>
      </c>
      <c r="J11" s="34" t="s">
        <v>8</v>
      </c>
      <c r="K11" s="34" t="s">
        <v>8</v>
      </c>
      <c r="L11" s="34" t="s">
        <v>8</v>
      </c>
      <c r="M11" s="34" t="s">
        <v>8</v>
      </c>
      <c r="N11" s="35" t="s">
        <v>8</v>
      </c>
      <c r="O11" s="36" t="s">
        <v>6</v>
      </c>
      <c r="P11" s="37"/>
      <c r="Q11" s="15">
        <v>13</v>
      </c>
      <c r="R11" s="18">
        <v>6</v>
      </c>
      <c r="S11" s="48" t="s">
        <v>16</v>
      </c>
      <c r="T11" s="49"/>
      <c r="U11" s="24"/>
      <c r="V11" s="16"/>
      <c r="W11" s="17"/>
    </row>
    <row r="12" spans="1:23" ht="15.75" customHeight="1" x14ac:dyDescent="0.25">
      <c r="A12" s="50" t="s">
        <v>12</v>
      </c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21">
        <v>176</v>
      </c>
      <c r="R12" s="22">
        <f>SUM(R8:R11)</f>
        <v>21</v>
      </c>
      <c r="S12" s="23"/>
    </row>
  </sheetData>
  <mergeCells count="25">
    <mergeCell ref="A12:P12"/>
    <mergeCell ref="C10:N10"/>
    <mergeCell ref="O10:P10"/>
    <mergeCell ref="O5:P6"/>
    <mergeCell ref="Q5:R6"/>
    <mergeCell ref="A8:B8"/>
    <mergeCell ref="C8:N8"/>
    <mergeCell ref="O8:P8"/>
    <mergeCell ref="A5:B6"/>
    <mergeCell ref="C5:N6"/>
    <mergeCell ref="A9:B9"/>
    <mergeCell ref="C9:N9"/>
    <mergeCell ref="O9:P9"/>
    <mergeCell ref="D4:S4"/>
    <mergeCell ref="B1:T1"/>
    <mergeCell ref="A11:B11"/>
    <mergeCell ref="C11:N11"/>
    <mergeCell ref="O11:P11"/>
    <mergeCell ref="A10:B10"/>
    <mergeCell ref="S5:T6"/>
    <mergeCell ref="A7:T7"/>
    <mergeCell ref="S8:T8"/>
    <mergeCell ref="S9:T9"/>
    <mergeCell ref="S10:T10"/>
    <mergeCell ref="S11:T11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2021-10-14T04:49:11Z</cp:lastPrinted>
  <dcterms:created xsi:type="dcterms:W3CDTF">2018-05-22T01:14:50Z</dcterms:created>
  <dcterms:modified xsi:type="dcterms:W3CDTF">2021-10-21T05:09:12Z</dcterms:modified>
</cp:coreProperties>
</file>